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7\Приложение № 1\"/>
    </mc:Choice>
  </mc:AlternateContent>
  <bookViews>
    <workbookView xWindow="240" yWindow="45" windowWidth="19320" windowHeight="8130"/>
  </bookViews>
  <sheets>
    <sheet name="ЛОТ № 1" sheetId="6" r:id="rId1"/>
  </sheets>
  <calcPr calcId="152511"/>
</workbook>
</file>

<file path=xl/calcChain.xml><?xml version="1.0" encoding="utf-8"?>
<calcChain xmlns="http://schemas.openxmlformats.org/spreadsheetml/2006/main">
  <c r="E4" i="6" l="1"/>
  <c r="C15" i="6" l="1"/>
  <c r="E12" i="6" l="1"/>
  <c r="E5" i="6" l="1"/>
  <c r="E7" i="6"/>
  <c r="E8" i="6"/>
  <c r="E9" i="6"/>
  <c r="E10" i="6"/>
  <c r="E11" i="6"/>
  <c r="E13" i="6"/>
  <c r="E14" i="6"/>
  <c r="E6" i="6" l="1"/>
  <c r="D15" i="6" l="1"/>
  <c r="E15" i="6"/>
  <c r="E17" i="6" l="1"/>
  <c r="F19" i="6"/>
</calcChain>
</file>

<file path=xl/sharedStrings.xml><?xml version="1.0" encoding="utf-8"?>
<sst xmlns="http://schemas.openxmlformats.org/spreadsheetml/2006/main" count="30" uniqueCount="22">
  <si>
    <t>Адрес и № многоквартирного дома</t>
  </si>
  <si>
    <t>Общая площадь квартир</t>
  </si>
  <si>
    <t>Итого</t>
  </si>
  <si>
    <t>Площадь жилых и нежилых помещений</t>
  </si>
  <si>
    <t>№ п/п</t>
  </si>
  <si>
    <t>Размер обеспечения завки на участие в конкурсе составляет:</t>
  </si>
  <si>
    <t xml:space="preserve">Размер ежемесячной платы (руб. с НДС)
</t>
  </si>
  <si>
    <t>Стоимость на 1м2 общ. жил. пл.
(руб./мес. с НДС)</t>
  </si>
  <si>
    <t>Размер обеспечения исполнения обязательств по содержанию и ремонту общего имущества:</t>
  </si>
  <si>
    <t>ЛОТ № 1</t>
  </si>
  <si>
    <t>ул. Таёжная, 9</t>
  </si>
  <si>
    <t>ул. Таёжная, 16</t>
  </si>
  <si>
    <t>ул. Таёжная, 18</t>
  </si>
  <si>
    <t>ул. Центральная, 18</t>
  </si>
  <si>
    <t>ул. Центральная, 30 «а»</t>
  </si>
  <si>
    <t>ул. Центральная, 32 «а»</t>
  </si>
  <si>
    <t>ул. Центральная, 34</t>
  </si>
  <si>
    <t>ул. Центральная, 40</t>
  </si>
  <si>
    <t>ул. Центральная, 47</t>
  </si>
  <si>
    <t>ул. Центральная, 50</t>
  </si>
  <si>
    <t>матрица</t>
  </si>
  <si>
    <t>ул. Таежная,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</si>
</sst>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3" fillId="0" borderId="8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2" fontId="2" fillId="0" borderId="1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7" sqref="E7"/>
    </sheetView>
  </sheetViews>
  <sheetFormatPr defaultRowHeight="15" x14ac:dyDescent="0.25"/>
  <cols>
    <col min="1" max="1" width="5.28515625" style="11" customWidth="1"/>
    <col min="2" max="2" width="27.28515625" style="11" customWidth="1"/>
    <col min="3" max="6" width="15.85546875" style="11" customWidth="1"/>
    <col min="7" max="16384" width="9.140625" style="11"/>
  </cols>
  <sheetData>
    <row r="1" spans="1:8" ht="16.5" thickBot="1" x14ac:dyDescent="0.3">
      <c r="A1" s="21" t="s">
        <v>9</v>
      </c>
      <c r="B1" s="21"/>
      <c r="C1" s="21"/>
      <c r="D1" s="21"/>
      <c r="E1" s="21"/>
      <c r="F1" s="21"/>
    </row>
    <row r="2" spans="1:8" ht="64.5" thickBot="1" x14ac:dyDescent="0.3">
      <c r="A2" s="2" t="s">
        <v>4</v>
      </c>
      <c r="B2" s="2" t="s">
        <v>0</v>
      </c>
      <c r="C2" s="2" t="s">
        <v>3</v>
      </c>
      <c r="D2" s="2" t="s">
        <v>1</v>
      </c>
      <c r="E2" s="2" t="s">
        <v>6</v>
      </c>
      <c r="F2" s="2" t="s">
        <v>7</v>
      </c>
    </row>
    <row r="3" spans="1:8" ht="15.75" thickBot="1" x14ac:dyDescent="0.3">
      <c r="A3" s="3">
        <v>1</v>
      </c>
      <c r="B3" s="2">
        <v>2</v>
      </c>
      <c r="C3" s="2">
        <v>3</v>
      </c>
      <c r="D3" s="2">
        <v>4</v>
      </c>
      <c r="E3" s="3">
        <v>6</v>
      </c>
      <c r="F3" s="3">
        <v>5</v>
      </c>
    </row>
    <row r="4" spans="1:8" ht="15.75" thickBot="1" x14ac:dyDescent="0.3">
      <c r="A4" s="1">
        <v>1</v>
      </c>
      <c r="B4" s="18" t="s">
        <v>10</v>
      </c>
      <c r="C4" s="15">
        <v>510.8</v>
      </c>
      <c r="D4" s="16">
        <v>385</v>
      </c>
      <c r="E4" s="5">
        <f>D4*F4</f>
        <v>7357.3499999999995</v>
      </c>
      <c r="F4" s="5">
        <v>19.11</v>
      </c>
    </row>
    <row r="5" spans="1:8" ht="15.75" thickBot="1" x14ac:dyDescent="0.3">
      <c r="A5" s="1">
        <v>2</v>
      </c>
      <c r="B5" s="19" t="s">
        <v>11</v>
      </c>
      <c r="C5" s="16">
        <v>123.6</v>
      </c>
      <c r="D5" s="16">
        <v>102.4</v>
      </c>
      <c r="E5" s="5">
        <f t="shared" ref="E5" si="0">D5*F5</f>
        <v>1074.1760000000002</v>
      </c>
      <c r="F5" s="6">
        <v>10.49</v>
      </c>
      <c r="H5" s="11" t="s">
        <v>20</v>
      </c>
    </row>
    <row r="6" spans="1:8" ht="15.75" thickBot="1" x14ac:dyDescent="0.3">
      <c r="A6" s="1">
        <v>3</v>
      </c>
      <c r="B6" s="19" t="s">
        <v>12</v>
      </c>
      <c r="C6" s="16">
        <v>100.6</v>
      </c>
      <c r="D6" s="16">
        <v>50.3</v>
      </c>
      <c r="E6" s="5">
        <f>D6*F6</f>
        <v>527.64699999999993</v>
      </c>
      <c r="F6" s="6">
        <v>10.49</v>
      </c>
      <c r="H6" s="11" t="s">
        <v>20</v>
      </c>
    </row>
    <row r="7" spans="1:8" ht="15.75" thickBot="1" x14ac:dyDescent="0.3">
      <c r="A7" s="1">
        <v>4</v>
      </c>
      <c r="B7" s="19" t="s">
        <v>21</v>
      </c>
      <c r="C7" s="16">
        <v>136.30000000000001</v>
      </c>
      <c r="D7" s="16">
        <v>124</v>
      </c>
      <c r="E7" s="5">
        <f t="shared" ref="E7:E14" si="1">D7*F7</f>
        <v>2395.6799999999998</v>
      </c>
      <c r="F7" s="5">
        <v>19.32</v>
      </c>
    </row>
    <row r="8" spans="1:8" ht="15.75" thickBot="1" x14ac:dyDescent="0.3">
      <c r="A8" s="1">
        <v>5</v>
      </c>
      <c r="B8" s="19" t="s">
        <v>13</v>
      </c>
      <c r="C8" s="16">
        <v>56.7</v>
      </c>
      <c r="D8" s="16">
        <v>38.299999999999997</v>
      </c>
      <c r="E8" s="5">
        <f t="shared" si="1"/>
        <v>401.767</v>
      </c>
      <c r="F8" s="6">
        <v>10.49</v>
      </c>
      <c r="H8" s="11" t="s">
        <v>20</v>
      </c>
    </row>
    <row r="9" spans="1:8" ht="15.75" thickBot="1" x14ac:dyDescent="0.3">
      <c r="A9" s="1">
        <v>6</v>
      </c>
      <c r="B9" s="19" t="s">
        <v>14</v>
      </c>
      <c r="C9" s="16">
        <v>140.19999999999999</v>
      </c>
      <c r="D9" s="16">
        <v>98.6</v>
      </c>
      <c r="E9" s="5">
        <f t="shared" si="1"/>
        <v>1765.9259999999999</v>
      </c>
      <c r="F9" s="6">
        <v>17.91</v>
      </c>
      <c r="H9" s="11" t="s">
        <v>20</v>
      </c>
    </row>
    <row r="10" spans="1:8" ht="15.75" thickBot="1" x14ac:dyDescent="0.3">
      <c r="A10" s="1">
        <v>7</v>
      </c>
      <c r="B10" s="19" t="s">
        <v>15</v>
      </c>
      <c r="C10" s="16">
        <v>127.1</v>
      </c>
      <c r="D10" s="16">
        <v>89.1</v>
      </c>
      <c r="E10" s="5">
        <f t="shared" si="1"/>
        <v>1595.7809999999999</v>
      </c>
      <c r="F10" s="5">
        <v>17.91</v>
      </c>
      <c r="H10" s="11" t="s">
        <v>20</v>
      </c>
    </row>
    <row r="11" spans="1:8" ht="15.75" thickBot="1" x14ac:dyDescent="0.3">
      <c r="A11" s="1">
        <v>8</v>
      </c>
      <c r="B11" s="19" t="s">
        <v>16</v>
      </c>
      <c r="C11" s="16">
        <v>223.15</v>
      </c>
      <c r="D11" s="16">
        <v>158.66</v>
      </c>
      <c r="E11" s="5">
        <f t="shared" si="1"/>
        <v>1664.3434</v>
      </c>
      <c r="F11" s="6">
        <v>10.49</v>
      </c>
      <c r="H11" s="11" t="s">
        <v>20</v>
      </c>
    </row>
    <row r="12" spans="1:8" ht="15.75" thickBot="1" x14ac:dyDescent="0.3">
      <c r="A12" s="1">
        <v>9</v>
      </c>
      <c r="B12" s="19" t="s">
        <v>17</v>
      </c>
      <c r="C12" s="16">
        <v>97.9</v>
      </c>
      <c r="D12" s="20">
        <v>88.6</v>
      </c>
      <c r="E12" s="5">
        <f>D12*F12</f>
        <v>929.41399999999999</v>
      </c>
      <c r="F12" s="6">
        <v>10.49</v>
      </c>
      <c r="H12" s="11" t="s">
        <v>20</v>
      </c>
    </row>
    <row r="13" spans="1:8" ht="15.75" thickBot="1" x14ac:dyDescent="0.3">
      <c r="A13" s="1">
        <v>10</v>
      </c>
      <c r="B13" s="19" t="s">
        <v>18</v>
      </c>
      <c r="C13" s="16">
        <v>43.9</v>
      </c>
      <c r="D13" s="16">
        <v>36</v>
      </c>
      <c r="E13" s="5">
        <f t="shared" si="1"/>
        <v>377.64</v>
      </c>
      <c r="F13" s="5">
        <v>10.49</v>
      </c>
      <c r="H13" s="11" t="s">
        <v>20</v>
      </c>
    </row>
    <row r="14" spans="1:8" ht="15.75" thickBot="1" x14ac:dyDescent="0.3">
      <c r="A14" s="1">
        <v>11</v>
      </c>
      <c r="B14" s="19" t="s">
        <v>19</v>
      </c>
      <c r="C14" s="16">
        <v>122.1</v>
      </c>
      <c r="D14" s="17">
        <v>87.1</v>
      </c>
      <c r="E14" s="5">
        <f t="shared" si="1"/>
        <v>913.67899999999997</v>
      </c>
      <c r="F14" s="6">
        <v>10.49</v>
      </c>
      <c r="H14" s="11" t="s">
        <v>20</v>
      </c>
    </row>
    <row r="15" spans="1:8" ht="15.75" thickBot="1" x14ac:dyDescent="0.3">
      <c r="A15" s="7"/>
      <c r="B15" s="4" t="s">
        <v>2</v>
      </c>
      <c r="C15" s="13">
        <f>SUM(C4:C14)</f>
        <v>1682.3500000000001</v>
      </c>
      <c r="D15" s="14">
        <f>SUM(D4:D14)</f>
        <v>1258.0599999999997</v>
      </c>
      <c r="E15" s="13">
        <f>SUM(E4:E14)</f>
        <v>19003.403399999999</v>
      </c>
      <c r="F15" s="14"/>
    </row>
    <row r="16" spans="1:8" x14ac:dyDescent="0.25">
      <c r="A16" s="8"/>
      <c r="B16" s="8"/>
      <c r="C16" s="9"/>
      <c r="D16" s="9"/>
      <c r="E16" s="9"/>
      <c r="F16" s="9"/>
    </row>
    <row r="17" spans="1:6" x14ac:dyDescent="0.25">
      <c r="A17" s="8" t="s">
        <v>5</v>
      </c>
      <c r="B17" s="8"/>
      <c r="C17" s="9"/>
      <c r="D17" s="9"/>
      <c r="E17" s="10">
        <f>E15*5%</f>
        <v>950.17016999999998</v>
      </c>
      <c r="F17" s="9"/>
    </row>
    <row r="18" spans="1:6" x14ac:dyDescent="0.25">
      <c r="A18" s="8"/>
      <c r="B18" s="8"/>
      <c r="C18" s="9"/>
      <c r="D18" s="9"/>
      <c r="E18" s="10"/>
      <c r="F18" s="9"/>
    </row>
    <row r="19" spans="1:6" x14ac:dyDescent="0.25">
      <c r="A19" s="8" t="s">
        <v>8</v>
      </c>
      <c r="B19" s="8"/>
      <c r="C19" s="9"/>
      <c r="D19" s="9"/>
      <c r="E19" s="10"/>
      <c r="F19" s="10">
        <f>E15*50%</f>
        <v>9501.7016999999996</v>
      </c>
    </row>
    <row r="21" spans="1:6" x14ac:dyDescent="0.25">
      <c r="C21" s="12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Alexandr</cp:lastModifiedBy>
  <cp:lastPrinted>2020-07-31T07:44:22Z</cp:lastPrinted>
  <dcterms:created xsi:type="dcterms:W3CDTF">2013-06-11T06:05:15Z</dcterms:created>
  <dcterms:modified xsi:type="dcterms:W3CDTF">2020-08-03T09:54:07Z</dcterms:modified>
</cp:coreProperties>
</file>